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166925"/>
  <mc:AlternateContent xmlns:mc="http://schemas.openxmlformats.org/markup-compatibility/2006">
    <mc:Choice Requires="x15">
      <x15ac:absPath xmlns:x15ac="http://schemas.microsoft.com/office/spreadsheetml/2010/11/ac" url="https://vialietuva-my.sharepoint.com/personal/irena_kudzinskiene_vialietuva_lt/Documents/2026/6692 k.144 papr remontas/PD/"/>
    </mc:Choice>
  </mc:AlternateContent>
  <xr:revisionPtr revIDLastSave="6" documentId="8_{592CC783-7DF0-4CFA-8C2E-007D5B6DFD69}" xr6:coauthVersionLast="47" xr6:coauthVersionMax="47" xr10:uidLastSave="{3BA5E8ED-D948-43CB-B7F4-98C4132EDEAB}"/>
  <bookViews>
    <workbookView xWindow="-24525" yWindow="1635" windowWidth="21600" windowHeight="11295" xr2:uid="{6BC1EAF5-0D01-43F1-AE22-A39552859E42}"/>
  </bookViews>
  <sheets>
    <sheet name="DKŽ_1" sheetId="5" r:id="rId1"/>
    <sheet name="santrauka"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 i="5" l="1"/>
  <c r="J22" i="5" l="1"/>
  <c r="J23" i="5"/>
  <c r="J24" i="5"/>
  <c r="J25" i="5"/>
  <c r="J37" i="5" l="1"/>
  <c r="J30" i="5"/>
  <c r="J31" i="5"/>
  <c r="J26" i="5"/>
  <c r="J14" i="5"/>
  <c r="J15" i="5"/>
  <c r="J16" i="5"/>
  <c r="J17" i="5"/>
  <c r="J18" i="5"/>
  <c r="J39" i="5"/>
  <c r="L39" i="5" s="1"/>
  <c r="J38" i="5"/>
  <c r="J36" i="5"/>
  <c r="J35" i="5"/>
  <c r="J34" i="5"/>
  <c r="J33" i="5"/>
  <c r="J32" i="5"/>
  <c r="L33" i="5" s="1"/>
  <c r="J29" i="5"/>
  <c r="J28" i="5"/>
  <c r="J27" i="5"/>
  <c r="J21" i="5"/>
  <c r="J20" i="5"/>
  <c r="J19" i="5"/>
  <c r="L19" i="5" s="1"/>
  <c r="J13" i="5"/>
  <c r="J12" i="5"/>
  <c r="J11" i="5"/>
  <c r="J10" i="5"/>
  <c r="J9" i="5"/>
  <c r="J8" i="5"/>
  <c r="J7" i="5"/>
  <c r="J6" i="5"/>
  <c r="L38" i="5" l="1"/>
  <c r="L26" i="5"/>
  <c r="L18" i="5"/>
  <c r="J40" i="5"/>
  <c r="L31" i="5"/>
  <c r="C4" i="3"/>
  <c r="C6" i="3" l="1"/>
</calcChain>
</file>

<file path=xl/sharedStrings.xml><?xml version="1.0" encoding="utf-8"?>
<sst xmlns="http://schemas.openxmlformats.org/spreadsheetml/2006/main" count="275" uniqueCount="212">
  <si>
    <t>Eilės Nr.</t>
  </si>
  <si>
    <t>Mato vnt.</t>
  </si>
  <si>
    <t>Kiekis</t>
  </si>
  <si>
    <t>Iš viso, Eur be PVM</t>
  </si>
  <si>
    <t>6.1</t>
  </si>
  <si>
    <t>1.1</t>
  </si>
  <si>
    <t>1.2</t>
  </si>
  <si>
    <t>1.3</t>
  </si>
  <si>
    <t>1.4</t>
  </si>
  <si>
    <t>1.5</t>
  </si>
  <si>
    <t>1.6</t>
  </si>
  <si>
    <t>1.7</t>
  </si>
  <si>
    <t>1.8</t>
  </si>
  <si>
    <t>1.9</t>
  </si>
  <si>
    <t>2.1</t>
  </si>
  <si>
    <t>4.1</t>
  </si>
  <si>
    <t>4.2</t>
  </si>
  <si>
    <t>4.3</t>
  </si>
  <si>
    <t>4.4</t>
  </si>
  <si>
    <t>5.1</t>
  </si>
  <si>
    <t>5.2</t>
  </si>
  <si>
    <t>6.2</t>
  </si>
  <si>
    <t>6.3</t>
  </si>
  <si>
    <t>6.4</t>
  </si>
  <si>
    <t>6.5</t>
  </si>
  <si>
    <t>7.1</t>
  </si>
  <si>
    <t>3.1</t>
  </si>
  <si>
    <t>3.2</t>
  </si>
  <si>
    <t>3.3</t>
  </si>
  <si>
    <t>3.4</t>
  </si>
  <si>
    <t>3.5</t>
  </si>
  <si>
    <t>3.6</t>
  </si>
  <si>
    <t>3.7</t>
  </si>
  <si>
    <t>4.5</t>
  </si>
  <si>
    <t>IŠ VISO ŽINIARAŠTYJE 1, EUR BE PVM</t>
  </si>
  <si>
    <t>Iš viso skyriuje 6, 
Eur be PVM</t>
  </si>
  <si>
    <t>Iš viso skyriuje 1, 
Eur be PVM</t>
  </si>
  <si>
    <t>Iš viso skyriuje 2, 
Eur be PVM</t>
  </si>
  <si>
    <t>Iš viso skyriuje 3, 
Eur be PVM</t>
  </si>
  <si>
    <t>Iš viso skyriuje 4, 
Eur be PVM</t>
  </si>
  <si>
    <t>Iš viso skyriuje 5, 
Eur be PVM</t>
  </si>
  <si>
    <t>Iš viso skyriuje 8, 
Eur be PVM</t>
  </si>
  <si>
    <t>DARBŲ KIEKIŲ ŽINIARAŠČIŲ SANTRAUKA</t>
  </si>
  <si>
    <t>Žiniaraščio pavadinimas</t>
  </si>
  <si>
    <t>Vertė, EUR be PVM</t>
  </si>
  <si>
    <t>Vertės į pasiūlymo formą</t>
  </si>
  <si>
    <t>Žiniaraščio priedas</t>
  </si>
  <si>
    <r>
      <rPr>
        <b/>
        <sz val="10"/>
        <rFont val="Times New Roman"/>
        <family val="1"/>
        <charset val="186"/>
      </rPr>
      <t>Statybinės atliekos</t>
    </r>
    <r>
      <rPr>
        <sz val="10"/>
        <rFont val="Times New Roman"/>
        <family val="1"/>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</si>
  <si>
    <t>Iš viso žiniaraščiuose (Eur be PVM):</t>
  </si>
  <si>
    <r>
      <t xml:space="preserve">Vieneto kaina, Eur be PVM  </t>
    </r>
    <r>
      <rPr>
        <b/>
        <sz val="11"/>
        <color rgb="FFFF0000"/>
        <rFont val="Times New Roman"/>
        <family val="1"/>
        <charset val="186"/>
      </rPr>
      <t>(pildo Teikėjas)</t>
    </r>
  </si>
  <si>
    <t>1.10</t>
  </si>
  <si>
    <t>1.11</t>
  </si>
  <si>
    <t>1.12</t>
  </si>
  <si>
    <t>1.13</t>
  </si>
  <si>
    <t>Darbų kiekių žin. Nr.</t>
  </si>
  <si>
    <r>
      <rPr>
        <b/>
        <i/>
        <sz val="10"/>
        <rFont val="Times New Roman"/>
        <family val="1"/>
        <charset val="186"/>
      </rPr>
      <t>Pastaba:</t>
    </r>
    <r>
      <rPr>
        <i/>
        <sz val="10"/>
        <rFont val="Times New Roman"/>
        <family val="1"/>
        <charset val="186"/>
      </rPr>
      <t xml:space="preserve"> Rangovas statybvietės išlaidose arba laisvai pasirinktoje (-ose) darbų kiekių žiniaraščių eilutėje (-ėse) turi įsivertinti visus su sutarties vykdymu susijusius dokumentus (įskaitant deklaracijos apie statybos užbaigimą parengimą ir perdavimą užsakovui).</t>
    </r>
  </si>
  <si>
    <t>1.14</t>
  </si>
  <si>
    <t>Valstybinės reikšmės krašto kelio Nr. 144 Jonava–Kėdainiai–Šeduva ruožo nuo 0,191 iki 1,14 km paprastojo remonto aprašas</t>
  </si>
  <si>
    <t>Geodezinis trasos nužymėjimas</t>
  </si>
  <si>
    <t>Esamo pagrindo iš nesurištųjų mineralinių medžiagų išardymas ir išvežimas rangovo pasirinktu atstumu</t>
  </si>
  <si>
    <t>Susiekimo dalis (I etapas)</t>
  </si>
  <si>
    <t>Paslaugos elemento kodas</t>
  </si>
  <si>
    <t>Paslaugos pavadinimas</t>
  </si>
  <si>
    <t>Sąmatos elemento kodas</t>
  </si>
  <si>
    <t>Sąmatos elemento pavadinimas</t>
  </si>
  <si>
    <t>Darbų aprašymas</t>
  </si>
  <si>
    <t>Išpildomosios dokumentacijos parengimas ir kadastrų bylos atnaujinimas</t>
  </si>
  <si>
    <t>PD-01.1</t>
  </si>
  <si>
    <t>PD-08.1</t>
  </si>
  <si>
    <t>PD-09.1</t>
  </si>
  <si>
    <t>PD-40.1</t>
  </si>
  <si>
    <t>PD-10.1</t>
  </si>
  <si>
    <t>PD-40.2</t>
  </si>
  <si>
    <t>Asfaltbetonio dangos nufrezavimas arba išlaužimas</t>
  </si>
  <si>
    <t>Naudoto asfalto granulių pakrovimas ir išvežimas į sandėliavimo aikštelę antriniam panaudojimui rangovo pasirinktu atstumu</t>
  </si>
  <si>
    <t>PD-13.1</t>
  </si>
  <si>
    <t>Betoninių plytelių/trinkelių dangų išardymas ir išvežimas rangovo pasirinktu atstumu</t>
  </si>
  <si>
    <t>PD-14.1</t>
  </si>
  <si>
    <t>Esamų betoninių bortų bei betono pagrindo po bortais išardymas ir išvežimas rangovo pasirinktu atstumu</t>
  </si>
  <si>
    <t>PD-24.1</t>
  </si>
  <si>
    <t>Esamų kelio ženklų skydų demontavimas ir išvežimas į užsakovo nurodytą vietą</t>
  </si>
  <si>
    <t>PD-25.1</t>
  </si>
  <si>
    <t>Esamų vienstiebių kelio ženklų metalinių atramų ant monolitinių betoninių atramų išardymas  ir išvežimas į užsakovo nurodytą vietą</t>
  </si>
  <si>
    <t>PD-26.1</t>
  </si>
  <si>
    <t>Esamų daugiastiebių kelio ženklų metalinių atramų ant monolitinių betoninių atramų išardymas  ir išvežimas į užsakovo nurodytą vietą</t>
  </si>
  <si>
    <t>VN-08.1</t>
  </si>
  <si>
    <t>Esamų šulinių aukščių sureguliavimas</t>
  </si>
  <si>
    <t>PT-22.1</t>
  </si>
  <si>
    <t>KK-03.1</t>
  </si>
  <si>
    <t>Skaldos išlyginamojo sluoksnio įrengimas (esamo pagrindo pastorinimas)</t>
  </si>
  <si>
    <t>KK-06.1</t>
  </si>
  <si>
    <t>Asfalto pagrindo sluoksnio įrengimas</t>
  </si>
  <si>
    <t>KK-08.1</t>
  </si>
  <si>
    <t>Asfalto apatinio sluoksnio įrengimas</t>
  </si>
  <si>
    <t>KK-09.1</t>
  </si>
  <si>
    <t>Asfalto viršutinio dangos sluoksnio įrengimas</t>
  </si>
  <si>
    <t>SS-10.1</t>
  </si>
  <si>
    <t>SS-06.1</t>
  </si>
  <si>
    <t>Skaldos pagrindo sluoksnio įrengimas</t>
  </si>
  <si>
    <t>SS-05.1</t>
  </si>
  <si>
    <t>Pasluoksnio įrengimas</t>
  </si>
  <si>
    <t>SS-01.1</t>
  </si>
  <si>
    <t>SS-12.1</t>
  </si>
  <si>
    <t>Įspėjamųjų ir vedimo paviršių įrengimas</t>
  </si>
  <si>
    <t>KK-07.1</t>
  </si>
  <si>
    <t>Asfalto išlyginamojo sluoksnio įrengimas</t>
  </si>
  <si>
    <t>EO-1.1</t>
  </si>
  <si>
    <t>Standartinių kelio ženklo įrengimas</t>
  </si>
  <si>
    <t>EO-6.1</t>
  </si>
  <si>
    <t>Vertikalaus ženklinimo įrengimas</t>
  </si>
  <si>
    <t>EO-5.1</t>
  </si>
  <si>
    <t>Horizontalaus ženklinimo įrengimas</t>
  </si>
  <si>
    <t>ID.1</t>
  </si>
  <si>
    <t>Išpildomosios dokumentacijos parengimas</t>
  </si>
  <si>
    <t>KM</t>
  </si>
  <si>
    <t>M2</t>
  </si>
  <si>
    <t>M3</t>
  </si>
  <si>
    <t>M</t>
  </si>
  <si>
    <t>VNT</t>
  </si>
  <si>
    <t>KOMPL</t>
  </si>
  <si>
    <t>T</t>
  </si>
  <si>
    <t>Esamos kelio asfalto dangos išardymas ir dangos nufrezavimas ties dangų suvedimais</t>
  </si>
  <si>
    <t>Asfalto granulės gali būti panaudotas asfalto pagrindo sluoksnio mišiniui ir skaldos pagrindo mišiniui</t>
  </si>
  <si>
    <t>Nnesurištasis mineralinių medžiagų mišinys, kuris atitenka Rangovui (įkainis 7,50 Eur/m3)</t>
  </si>
  <si>
    <t>Esamų saugumo salelių iš surenkamų elementų išardymas</t>
  </si>
  <si>
    <t>Esamų trinkelių/plytelių dangos šalia esamų bortų išardymas. Po statybos darbų dangos turės būti atstatytos panaudojant tas pačias medžiagas, papildomai įrengiant pasluoksnį</t>
  </si>
  <si>
    <t>Esamų gatvės bortų išardymas</t>
  </si>
  <si>
    <t>Kelio ženklų skydų ant vienstiebių atramų išardymas</t>
  </si>
  <si>
    <t>Kelio ženklų vienstiebių atramų išardymas</t>
  </si>
  <si>
    <t>Kelio ženklų skydų ant dvistiebių atramų išardymas</t>
  </si>
  <si>
    <t>Kelio ženklų dvistiebių atramų išardymas</t>
  </si>
  <si>
    <t>Esamų šulinių važiuojamojoje dalyje sureguliavimas pagal projektinį aukštį, įrengiant naujus šulinių liukus pritaikytus sunkiajai apkrovai</t>
  </si>
  <si>
    <t>Esamų lietaus surinkimo grotelių/dangčių važiuojamojoje dalyje sureguliavimas pagal projektinį aukštį, paliekant esamas groteles</t>
  </si>
  <si>
    <t>Bordiūrų įrengimas (100x30x15 cm bordiūrai) ir sandarinimo juostos įrengimas tarp bortų ir asfalto dangos. Kartu atstatant ir šalia borto esančią dangą</t>
  </si>
  <si>
    <t>Bordiūrų įrengimas (100x22x15 cm bordiūrai) ir sandarinimo juostos įrengimas tarp bortų ir asfalto dangos.  Kartu atstatant ir šalia borto esančią dangą</t>
  </si>
  <si>
    <t>Bordiūrų įrengimas (100x22x15 cm bordiūrai (nusklembtas)) ir sandarinimo juostos įrengimas tarp bortų ir asfalto dangos.  Kartu atstatant ir šalia borto esančią dangą)</t>
  </si>
  <si>
    <t>Išlyginamojo skaldos pagrindo sluoksnio įrengimas iš nesurištojo mineralinių medžiagų mišinio, ~0,00-0,16 m storiu (įmaišant NAG iki 30 %).
Kiekis išreikštas tūriu – 512 m3</t>
  </si>
  <si>
    <t>Asfalto pagrindo sluoksnio įrengimas (10 cm storio iš mišinio AC 32 PS įmaišant NAG iki 20 %) (kartu su autobusų sustojimo aikštelėmis) ir  asfaltbetonio dangos pagruntavimas bitumine emulsija</t>
  </si>
  <si>
    <t>Asfalto apatinio sluoksnio įrengimas (8 cm storio iš mišinio AC 22 AS) (kartu su autobusų sustojimo aikštelėmis) ir  asfaltbetonio dangos pagruntavimas bitumine emulsija</t>
  </si>
  <si>
    <t>Asfalto viršutinio dangos sluoksnio įrengimas (3 cm storio iš mišinio SMA 8 S (kartu su autobusų sustojimo aikštelėmis) ir įrengto asfalto sluoksnio pabarstymas skaldyta mineraline medžiaga (pašiurkštinimas)</t>
  </si>
  <si>
    <t>Bordiūrų įrengimas (100x22x15 cm bordiūrai) ir sandarinimo juostos įrengimas tarp bortų ir asfalto dangos</t>
  </si>
  <si>
    <t>Išlyginamojo skaldos pagrindo sluoksnio saugumo salelėse įrengimas iš nesurištojo mineralinių medžiagų mišinio, ~0,15-0,25 m storiu (įmaišant NAG iki 30 %).
Kiekis išreikštas tūriu – 10 m3</t>
  </si>
  <si>
    <t>Pasluoksnio įrengimas (po trinkelėmis) iš nesurištojo mineralinių medžiagų mišinio</t>
  </si>
  <si>
    <t>Trinkelių dangos įrengimas (saugumo salelėse)</t>
  </si>
  <si>
    <t>Įspėjamųjų paviršių įrengimas (saugumo salelėse ir jų prieigose)</t>
  </si>
  <si>
    <t>Pagruntavimas bitumine emulsija ir asfalto išlyginamojo sluoksnio įrengimas (iš mišinio AC 22 AS) (ruožo pradžioje, pabaigoje, nuovažose ir sankryžose)</t>
  </si>
  <si>
    <t>Pagruntavimas bitumine emulsija ir asfalto viršutinio dangos sluoksnio įrengimas (3 cm storio iš mišinio SMA 8 S ir įrengto asfalto sluoksnio pabarstymas skaldyta mineraline medžiaga (pašiurkštinimas)</t>
  </si>
  <si>
    <t>Atramų įrengimas (vienstiebių atramų pastatymas)</t>
  </si>
  <si>
    <t>Standartinių kelio ženklų įrengimas (nauji kelio ženklų skydai ant vienstiebių atramų)</t>
  </si>
  <si>
    <t>Standartinių kelio ženklų įrengimas (nauji kelio ženklų skydai ant apšvietimo atramų)</t>
  </si>
  <si>
    <t>Ženklinimas 2.3 „Horizontalios juodos ir baltos juostos“</t>
  </si>
  <si>
    <t>Horizontalaus ženklinimo įrengimas polimerinėmis medžiagomis</t>
  </si>
  <si>
    <t>PD-01</t>
  </si>
  <si>
    <t>PD-08</t>
  </si>
  <si>
    <t>PD-09</t>
  </si>
  <si>
    <t>PD-40</t>
  </si>
  <si>
    <t>PD-10</t>
  </si>
  <si>
    <t>PD-13</t>
  </si>
  <si>
    <t>PD-14</t>
  </si>
  <si>
    <t>PD-24</t>
  </si>
  <si>
    <t>PD-25</t>
  </si>
  <si>
    <t>PD-26</t>
  </si>
  <si>
    <t>VN-08</t>
  </si>
  <si>
    <t>Paruošiamieji darbai</t>
  </si>
  <si>
    <t>PT-22</t>
  </si>
  <si>
    <t>KK-03</t>
  </si>
  <si>
    <t>KK-06</t>
  </si>
  <si>
    <t>KK-08</t>
  </si>
  <si>
    <t>KK-09</t>
  </si>
  <si>
    <t>SS-10</t>
  </si>
  <si>
    <t>SS-06</t>
  </si>
  <si>
    <t>SS-05</t>
  </si>
  <si>
    <t>Bordiūro įrengimas</t>
  </si>
  <si>
    <t>SS-01</t>
  </si>
  <si>
    <t>SS-12</t>
  </si>
  <si>
    <t>KK-07</t>
  </si>
  <si>
    <t>EO-1</t>
  </si>
  <si>
    <t>EO-6</t>
  </si>
  <si>
    <t>EO-5</t>
  </si>
  <si>
    <t>ID</t>
  </si>
  <si>
    <t>Trinkelių dangos Įrengimas</t>
  </si>
  <si>
    <t>Išpildomosios dokumentacijos parengimas (ir kadastrinių bylų atnaujinimas)</t>
  </si>
  <si>
    <t>Asfaltbetonio dangos nufrezavimas arba išlaužimas (esamos dangos ardymas ir suvedimų fezavimas)</t>
  </si>
  <si>
    <t>Esamų šulinių aukščių sureguliavimas (Įrengiant naujus liukus pritaikytus sunkiajai apkrovai)</t>
  </si>
  <si>
    <t>Esamų šulinių aukščių sureguliavimas (Esamų lietaus surinkimo grotelių sureguliavimas)</t>
  </si>
  <si>
    <t>Bordiūrų įrengimas (100x30x15, kartu su sandarinimo juosta ir dangų atstatymu)</t>
  </si>
  <si>
    <t>Bordiūrų įrengimas (100x22x15, kartu su sandarinimo juosta ir dangų atstatymu)</t>
  </si>
  <si>
    <t>Bordiūrų įrengimas (100x22x15 (nusklembtas), kartu su sandarinimo juosta ir dangų atstatymu)</t>
  </si>
  <si>
    <t>Asfalto pagrindo sluoksnio įrengimas (10 cm storio, AC 32 PS)</t>
  </si>
  <si>
    <t>Asfalto apatinio sluoksnio įrengimas (8 cm storio, AC 22 AS)</t>
  </si>
  <si>
    <t>Asfalto viršutinio dangos sluoksnio įrengimas (3 cm storio, SMA 8 S)</t>
  </si>
  <si>
    <t>Bordiūrų įrengimas (saugumo salelėje, 100x22x15, kartu su sandarinimo juosta)</t>
  </si>
  <si>
    <t>Skaldos pagrindo sluoksnio įrengimas (išlyginamasis skaldos sluoksnis saugumo salelėse)</t>
  </si>
  <si>
    <t>Pasluoksnio įrengimas (po trinkelėmis saugumo salelėse)</t>
  </si>
  <si>
    <t>Įspėjamųjų ir vedimo paviršių įrengimas (saugumo salelėse ir jų prieigose)</t>
  </si>
  <si>
    <t>Asfalto išlyginamojo sluoksnio įrengimas (AC 22 AS, dangų suvedimuose)</t>
  </si>
  <si>
    <t>Asfalto viršutinio dangos sluoksnio įrengimas (3 cm storio, SMA 8 S, dangų suvedimuose)</t>
  </si>
  <si>
    <t>Standartinių kelio ženklo įrengimas (vienstiebių atramų įrengimas)</t>
  </si>
  <si>
    <t>Standartinių kelio ženklo įrengimas (naujų skydų montavimas ant apšvietimo atramų)</t>
  </si>
  <si>
    <t>Standartinių kelio ženklo įrengimas (naujų skydų montavimas ant vienstiebių atramų)</t>
  </si>
  <si>
    <t>Horizontalaus ženklinimo įrengimas (iš polimerinių medžiagų)</t>
  </si>
  <si>
    <t>Vertikalaus ženklinimo įrengimas (2.3 ženklinimo įrengimas)</t>
  </si>
  <si>
    <t>Esamų kelio ženklų skydų demontavimas ir išvežimas į užsakovo nurodytą vietą (ant vienstiebių atramų)</t>
  </si>
  <si>
    <t>Esamų kelio ženklų skydų demontavimas ir išvežimas į užsakovo nurodytą vietą (ant dvistiebių atramų)</t>
  </si>
  <si>
    <t>Betoninių plytelių/trinkelių dangų išardymas ir išvežimas rangovo pasirinktu atstumu (saugumo salelių ardymas)</t>
  </si>
  <si>
    <t>Betoninių plytelių/trinkelių dangų išardymas ir išvežimas rangovo pasirinktu atstumu (esamos dangos ardymas ir atstatymas)</t>
  </si>
  <si>
    <t>Negražinamos medžiagos (nesurištasis mineralinių medžiagų mišinys ) (Atitenka Rangovui)</t>
  </si>
  <si>
    <t>Negražinamos medžiagos (nufrezuotas asfaltas) (Atitenka Rangovui)</t>
  </si>
  <si>
    <t>Frezuotas asfaltas, kuris atitenka Rangovui (įkainis 11,20 Eur/m3)</t>
  </si>
  <si>
    <t>Vykdant valstybinės reikšmės kelio paprastojo remonto darbus darbų metu nuardyti kelio elementai (toliau – medžiagos), įvertinus jų būklę, turi būti maksimaliai panaudojami pakartotinai tame pačiame projekte.
Susidarančios medžiagos, kurios nenaudojamos projekte  ir nėra priskiriamos negražinamoms medžiagoms transportuojamos į AB „Via Lietuva“ nurodytas sandėliavimo vietą (-as), parenkant optimaliausią atstumą:
1)AB „Kelių priežiūra“ Ukmergės kelių tarnybos Širvintų meistrija, Zibalų g. 55, Širvintos.
2) AB „Kelių priežiūra“ Panevėžio kelių tarnybos Panevėžio meistrijos Karsakiškio gamybinė bazė, Kakūnų k., Karsakiškio sen., Panevėžio r.
3) AB „Kelių priežiūra“ Kretingos kelių tarnybos Plungės meistrija, Stoties g. 11a, Plungė.
4) AB „Kelių priežiūra“ Kėdainių kelių tarnybos Kėdainių meistrija, Birutės g. 4, Kėdainiai.
5) AB „Kelių priežiūra“ Marijampolės kelių tarnybos Marijampolės meistrija, Gamyklų g. 12, Marijampolė.
6) AB „Kelių priežiūra“ Trakų kelių tarnybos Vievio meistrija, Statybininkų g. 16, Vievis.
Medžiagos, kurios turi būti gabenamos į sandėliavimo vietas:
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</si>
  <si>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r>
      <rPr>
        <b/>
        <sz val="10"/>
        <rFont val="Times New Roman"/>
        <family val="1"/>
        <charset val="186"/>
      </rPr>
      <t>Negražinamos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negražinamomis medžiagomis. Jos sąmatoje turi būti nurodytos atskira (-omis) eilute (-ėmis) su minuso ženklu. Šios medžiagos lieka rangovui.
Mediena (išskyrus krūmus, šakas, kelmus) taip pat laikoma grįžtamąja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</si>
  <si>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t>Valstybinės reikšmės krašto kelio Nr. 144 Jonava–Kėdainiai–Šeduva ruožo nuo 0,191 iki 1,140 km paprastasis remontas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</si>
</sst>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20"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b/>
      <sz val="11"/>
      <color theme="1"/>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sz val="11"/>
      <color theme="1"/>
      <name val="Calibri"/>
      <family val="2"/>
      <scheme val="minor"/>
    </font>
    <font>
      <b/>
      <sz val="16"/>
      <name val="Times New Roman"/>
      <family val="1"/>
      <charset val="186"/>
    </font>
    <font>
      <b/>
      <sz val="11"/>
      <name val="Times New Roman"/>
      <family val="1"/>
    </font>
    <font>
      <i/>
      <sz val="11"/>
      <name val="Times New Roman"/>
      <family val="1"/>
      <charset val="186"/>
    </font>
    <font>
      <sz val="11"/>
      <name val="Times New Roman"/>
      <family val="1"/>
      <charset val="186"/>
    </font>
    <font>
      <sz val="11"/>
      <name val="Calibri"/>
      <family val="2"/>
      <scheme val="minor"/>
    </font>
  </fonts>
  <fills count="5">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thin">
        <color indexed="64"/>
      </top>
      <bottom/>
      <diagonal/>
    </border>
    <border>
      <left/>
      <right/>
      <top style="medium">
        <color indexed="64"/>
      </top>
      <bottom/>
      <diagonal/>
    </border>
    <border>
      <left/>
      <right style="thin">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s>
  <cellStyleXfs count="7">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3" fillId="0" borderId="0"/>
    <xf numFmtId="0" fontId="14" fillId="0" borderId="0"/>
  </cellStyleXfs>
  <cellXfs count="114">
    <xf numFmtId="0" fontId="0" fillId="0" borderId="0" xfId="0"/>
    <xf numFmtId="0" fontId="2" fillId="0" borderId="0" xfId="1" applyFont="1" applyAlignment="1" applyProtection="1">
      <alignment horizontal="center" vertical="center" wrapText="1"/>
    </xf>
    <xf numFmtId="0" fontId="6" fillId="0" borderId="0" xfId="0" applyFont="1" applyProtection="1">
      <protection locked="0"/>
    </xf>
    <xf numFmtId="0" fontId="6" fillId="0" borderId="0" xfId="0" applyFont="1" applyAlignment="1" applyProtection="1">
      <alignment wrapText="1"/>
      <protection locked="0"/>
    </xf>
    <xf numFmtId="0" fontId="6" fillId="0" borderId="0" xfId="0" applyFont="1"/>
    <xf numFmtId="0" fontId="6" fillId="0" borderId="0" xfId="0" applyFont="1" applyAlignment="1">
      <alignment vertical="center" wrapText="1"/>
    </xf>
    <xf numFmtId="0" fontId="6" fillId="0" borderId="0" xfId="0" applyFont="1" applyAlignment="1" applyProtection="1">
      <alignment horizontal="center" vertical="center"/>
      <protection locked="0"/>
    </xf>
    <xf numFmtId="0" fontId="5" fillId="0" borderId="0" xfId="0" applyFont="1" applyProtection="1">
      <protection locked="0"/>
    </xf>
    <xf numFmtId="0" fontId="6" fillId="0" borderId="0" xfId="0" applyFont="1" applyAlignment="1">
      <alignment wrapText="1"/>
    </xf>
    <xf numFmtId="0" fontId="4" fillId="0" borderId="0" xfId="0" applyFont="1" applyAlignment="1" applyProtection="1">
      <alignment horizontal="center" vertical="center" wrapText="1"/>
      <protection locked="0"/>
    </xf>
    <xf numFmtId="4" fontId="8"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vertical="center"/>
    </xf>
    <xf numFmtId="0" fontId="9" fillId="0" borderId="1" xfId="0" applyFont="1" applyBorder="1" applyAlignment="1">
      <alignment horizontal="right" vertical="center"/>
    </xf>
    <xf numFmtId="0" fontId="10" fillId="0" borderId="0" xfId="0" applyFont="1"/>
    <xf numFmtId="0" fontId="11" fillId="0" borderId="0" xfId="0" applyFont="1" applyAlignment="1">
      <alignment horizontal="left" vertical="center" wrapText="1"/>
    </xf>
    <xf numFmtId="0" fontId="12" fillId="0" borderId="0" xfId="0" applyFont="1"/>
    <xf numFmtId="4" fontId="10" fillId="0" borderId="1" xfId="0" applyNumberFormat="1" applyFont="1" applyBorder="1" applyAlignment="1">
      <alignment horizontal="center" vertical="center"/>
    </xf>
    <xf numFmtId="4" fontId="9" fillId="0" borderId="1" xfId="0" applyNumberFormat="1" applyFont="1" applyBorder="1" applyAlignment="1">
      <alignment horizontal="center" vertical="center"/>
    </xf>
    <xf numFmtId="0" fontId="10" fillId="0" borderId="1" xfId="0" applyFont="1" applyBorder="1" applyAlignment="1">
      <alignment vertical="center" wrapText="1"/>
    </xf>
    <xf numFmtId="0" fontId="2" fillId="0" borderId="0" xfId="1" applyNumberFormat="1" applyFont="1" applyAlignment="1" applyProtection="1">
      <alignment horizontal="center" vertical="center" wrapText="1"/>
    </xf>
    <xf numFmtId="0" fontId="4" fillId="0" borderId="0" xfId="4" applyFont="1" applyAlignment="1">
      <alignment horizontal="right" vertical="center"/>
    </xf>
    <xf numFmtId="0" fontId="4" fillId="0" borderId="19" xfId="3" applyFont="1" applyBorder="1" applyAlignment="1">
      <alignment horizontal="center" vertical="center" wrapText="1"/>
    </xf>
    <xf numFmtId="4" fontId="4" fillId="0" borderId="20" xfId="3" applyNumberFormat="1" applyFont="1" applyBorder="1" applyAlignment="1">
      <alignment horizontal="center" vertical="center" wrapText="1"/>
    </xf>
    <xf numFmtId="0" fontId="2" fillId="0" borderId="12" xfId="2" applyFont="1" applyBorder="1" applyAlignment="1" applyProtection="1">
      <alignment horizontal="center" vertical="center" wrapText="1"/>
    </xf>
    <xf numFmtId="0" fontId="2" fillId="0" borderId="12" xfId="2" applyNumberFormat="1" applyFont="1" applyBorder="1" applyAlignment="1" applyProtection="1">
      <alignment horizontal="center" vertical="center" wrapText="1"/>
    </xf>
    <xf numFmtId="0" fontId="2" fillId="0" borderId="12" xfId="1" applyFont="1" applyBorder="1" applyAlignment="1" applyProtection="1">
      <alignment horizontal="center" vertical="center" wrapText="1"/>
    </xf>
    <xf numFmtId="49" fontId="17" fillId="0" borderId="21" xfId="0" applyNumberFormat="1" applyFont="1" applyBorder="1" applyAlignment="1">
      <alignment horizontal="center" vertical="center" wrapText="1"/>
    </xf>
    <xf numFmtId="49" fontId="18" fillId="0" borderId="2" xfId="0" applyNumberFormat="1" applyFont="1" applyBorder="1" applyAlignment="1">
      <alignment horizontal="left" vertical="center" wrapText="1"/>
    </xf>
    <xf numFmtId="49" fontId="18" fillId="0" borderId="2" xfId="0" applyNumberFormat="1" applyFont="1" applyBorder="1" applyAlignment="1">
      <alignment horizontal="center" vertical="center" wrapText="1"/>
    </xf>
    <xf numFmtId="0" fontId="18" fillId="0" borderId="2" xfId="0" applyFont="1" applyBorder="1" applyAlignment="1">
      <alignment horizontal="center" vertical="center"/>
    </xf>
    <xf numFmtId="0" fontId="18" fillId="0" borderId="0" xfId="0" applyFont="1" applyProtection="1">
      <protection locked="0"/>
    </xf>
    <xf numFmtId="49" fontId="17" fillId="0" borderId="22" xfId="0" applyNumberFormat="1" applyFont="1" applyBorder="1" applyAlignment="1">
      <alignment horizontal="center" vertical="center" wrapText="1"/>
    </xf>
    <xf numFmtId="49" fontId="18" fillId="0" borderId="1" xfId="0" applyNumberFormat="1" applyFont="1" applyBorder="1" applyAlignment="1">
      <alignment horizontal="left" vertical="center" wrapText="1"/>
    </xf>
    <xf numFmtId="49" fontId="18" fillId="0" borderId="1" xfId="0" applyNumberFormat="1" applyFont="1" applyBorder="1" applyAlignment="1">
      <alignment horizontal="center" vertical="center" wrapText="1"/>
    </xf>
    <xf numFmtId="0" fontId="18" fillId="0" borderId="1" xfId="0" applyFont="1" applyBorder="1" applyAlignment="1">
      <alignment horizontal="center" vertical="center"/>
    </xf>
    <xf numFmtId="49" fontId="17" fillId="0" borderId="23" xfId="0" applyNumberFormat="1" applyFont="1" applyBorder="1" applyAlignment="1">
      <alignment horizontal="center" vertical="center" wrapText="1"/>
    </xf>
    <xf numFmtId="49" fontId="18" fillId="0" borderId="5" xfId="0" applyNumberFormat="1" applyFont="1" applyBorder="1" applyAlignment="1">
      <alignment horizontal="left" vertical="center" wrapText="1"/>
    </xf>
    <xf numFmtId="49" fontId="18" fillId="0" borderId="5" xfId="0" applyNumberFormat="1" applyFont="1" applyBorder="1" applyAlignment="1">
      <alignment horizontal="center" vertical="center" wrapText="1"/>
    </xf>
    <xf numFmtId="0" fontId="18" fillId="0" borderId="5" xfId="0" applyFont="1" applyBorder="1" applyAlignment="1">
      <alignment horizontal="center" vertical="center"/>
    </xf>
    <xf numFmtId="4" fontId="4" fillId="0" borderId="11" xfId="0" applyNumberFormat="1" applyFont="1" applyBorder="1" applyAlignment="1" applyProtection="1">
      <alignment horizontal="center" vertical="center"/>
      <protection locked="0"/>
    </xf>
    <xf numFmtId="4" fontId="18" fillId="0" borderId="11" xfId="0" applyNumberFormat="1" applyFont="1" applyBorder="1" applyAlignment="1">
      <alignment horizontal="center" vertical="center" wrapText="1"/>
    </xf>
    <xf numFmtId="4" fontId="4" fillId="0" borderId="18" xfId="0" applyNumberFormat="1" applyFont="1" applyBorder="1" applyAlignment="1" applyProtection="1">
      <alignment horizontal="center" vertical="center" wrapText="1"/>
      <protection locked="0"/>
    </xf>
    <xf numFmtId="0" fontId="18" fillId="0" borderId="0" xfId="0" applyFont="1" applyAlignment="1" applyProtection="1">
      <alignment wrapText="1"/>
      <protection locked="0"/>
    </xf>
    <xf numFmtId="4" fontId="4" fillId="4" borderId="1" xfId="4" applyNumberFormat="1" applyFont="1" applyFill="1" applyBorder="1" applyAlignment="1" applyProtection="1">
      <alignment horizontal="center" vertical="center" wrapText="1"/>
      <protection locked="0"/>
    </xf>
    <xf numFmtId="4" fontId="18" fillId="0" borderId="4" xfId="0" applyNumberFormat="1" applyFont="1" applyBorder="1" applyAlignment="1">
      <alignment horizontal="center" vertical="center" wrapText="1"/>
    </xf>
    <xf numFmtId="4" fontId="18" fillId="0" borderId="6" xfId="0" applyNumberFormat="1" applyFont="1" applyBorder="1" applyAlignment="1">
      <alignment horizontal="center" vertical="center" wrapText="1"/>
    </xf>
    <xf numFmtId="4" fontId="4" fillId="0" borderId="14" xfId="0" applyNumberFormat="1" applyFont="1" applyBorder="1" applyAlignment="1" applyProtection="1">
      <alignment horizontal="center" vertical="center" wrapText="1"/>
      <protection locked="0"/>
    </xf>
    <xf numFmtId="4" fontId="4" fillId="0" borderId="14" xfId="0" applyNumberFormat="1" applyFont="1" applyBorder="1" applyAlignment="1" applyProtection="1">
      <alignment horizontal="center" vertical="center"/>
      <protection locked="0"/>
    </xf>
    <xf numFmtId="0" fontId="18" fillId="0" borderId="0" xfId="0" applyFont="1" applyAlignment="1" applyProtection="1">
      <alignment vertical="center" wrapText="1"/>
      <protection locked="0"/>
    </xf>
    <xf numFmtId="4" fontId="18" fillId="4" borderId="1" xfId="0" applyNumberFormat="1" applyFont="1" applyFill="1" applyBorder="1" applyAlignment="1" applyProtection="1">
      <alignment horizontal="center" vertical="center" wrapText="1"/>
      <protection locked="0"/>
    </xf>
    <xf numFmtId="4" fontId="4" fillId="0" borderId="15" xfId="0" applyNumberFormat="1" applyFont="1" applyBorder="1" applyAlignment="1" applyProtection="1">
      <alignment horizontal="center" vertical="center" wrapText="1"/>
      <protection locked="0"/>
    </xf>
    <xf numFmtId="4" fontId="4" fillId="0" borderId="13" xfId="0" applyNumberFormat="1" applyFont="1" applyBorder="1" applyAlignment="1" applyProtection="1">
      <alignment horizontal="center" vertical="center"/>
      <protection locked="0"/>
    </xf>
    <xf numFmtId="0" fontId="18" fillId="0" borderId="17" xfId="0" applyFont="1" applyBorder="1" applyAlignment="1" applyProtection="1">
      <alignment vertical="center" wrapText="1"/>
      <protection locked="0"/>
    </xf>
    <xf numFmtId="0" fontId="6" fillId="0" borderId="2" xfId="0" applyFont="1" applyBorder="1" applyAlignment="1">
      <alignment horizontal="center" vertical="center" wrapText="1"/>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2" fillId="0" borderId="16" xfId="1" applyFont="1" applyBorder="1" applyAlignment="1" applyProtection="1">
      <alignment horizontal="center" vertical="center" wrapText="1"/>
    </xf>
    <xf numFmtId="4" fontId="4" fillId="4" borderId="1" xfId="3" applyNumberFormat="1" applyFont="1" applyFill="1" applyBorder="1" applyAlignment="1" applyProtection="1">
      <alignment horizontal="center" vertical="center" wrapText="1"/>
      <protection locked="0"/>
    </xf>
    <xf numFmtId="4" fontId="4" fillId="4" borderId="2" xfId="3" applyNumberFormat="1" applyFont="1" applyFill="1" applyBorder="1" applyAlignment="1" applyProtection="1">
      <alignment horizontal="center" vertical="center" wrapText="1"/>
      <protection locked="0"/>
    </xf>
    <xf numFmtId="4" fontId="18" fillId="0" borderId="3" xfId="0" applyNumberFormat="1" applyFont="1" applyBorder="1" applyAlignment="1">
      <alignment horizontal="center" vertical="center" wrapText="1"/>
    </xf>
    <xf numFmtId="4" fontId="4" fillId="4" borderId="5" xfId="3" applyNumberFormat="1" applyFont="1" applyFill="1" applyBorder="1" applyAlignment="1" applyProtection="1">
      <alignment horizontal="center" vertical="center" wrapText="1"/>
      <protection locked="0"/>
    </xf>
    <xf numFmtId="49" fontId="17" fillId="0" borderId="24" xfId="0" applyNumberFormat="1" applyFont="1" applyBorder="1" applyAlignment="1">
      <alignment horizontal="center" vertical="center" wrapText="1"/>
    </xf>
    <xf numFmtId="49" fontId="18" fillId="0" borderId="25" xfId="0" applyNumberFormat="1" applyFont="1" applyBorder="1" applyAlignment="1">
      <alignment horizontal="center" vertical="center" wrapText="1"/>
    </xf>
    <xf numFmtId="0" fontId="6" fillId="0" borderId="25" xfId="0" applyFont="1" applyBorder="1" applyAlignment="1">
      <alignment horizontal="center" vertical="center" wrapText="1"/>
    </xf>
    <xf numFmtId="49" fontId="18" fillId="0" borderId="25" xfId="0" applyNumberFormat="1" applyFont="1" applyBorder="1" applyAlignment="1">
      <alignment horizontal="left" vertical="center" wrapText="1"/>
    </xf>
    <xf numFmtId="0" fontId="18" fillId="0" borderId="25" xfId="0" applyFont="1" applyBorder="1" applyAlignment="1">
      <alignment horizontal="center" vertical="center"/>
    </xf>
    <xf numFmtId="164" fontId="18" fillId="4" borderId="25" xfId="0" applyNumberFormat="1" applyFont="1" applyFill="1" applyBorder="1" applyAlignment="1" applyProtection="1">
      <alignment horizontal="center" vertical="center"/>
      <protection locked="0"/>
    </xf>
    <xf numFmtId="4" fontId="18" fillId="0" borderId="26" xfId="0" applyNumberFormat="1" applyFont="1" applyBorder="1" applyAlignment="1">
      <alignment horizontal="center" vertical="center" wrapText="1"/>
    </xf>
    <xf numFmtId="4" fontId="4" fillId="4" borderId="2" xfId="4" applyNumberFormat="1" applyFont="1" applyFill="1" applyBorder="1" applyAlignment="1" applyProtection="1">
      <alignment horizontal="center" vertical="center" wrapText="1"/>
      <protection locked="0"/>
    </xf>
    <xf numFmtId="0" fontId="0" fillId="0" borderId="2" xfId="0" applyBorder="1" applyAlignment="1">
      <alignment horizontal="left" vertical="center" wrapText="1"/>
    </xf>
    <xf numFmtId="0" fontId="0" fillId="0" borderId="1" xfId="0" applyBorder="1" applyAlignment="1">
      <alignment horizontal="left" vertical="center" wrapText="1"/>
    </xf>
    <xf numFmtId="0" fontId="0" fillId="0" borderId="5" xfId="0" applyBorder="1" applyAlignment="1">
      <alignment horizontal="left" vertical="center" wrapText="1"/>
    </xf>
    <xf numFmtId="0" fontId="0" fillId="0" borderId="1" xfId="0" applyBorder="1" applyAlignment="1">
      <alignment horizontal="left" vertical="center"/>
    </xf>
    <xf numFmtId="0" fontId="0" fillId="0" borderId="12" xfId="0" applyBorder="1" applyAlignment="1">
      <alignment horizontal="left" vertical="center" wrapText="1"/>
    </xf>
    <xf numFmtId="49" fontId="17" fillId="0" borderId="27" xfId="0" applyNumberFormat="1" applyFont="1" applyBorder="1" applyAlignment="1">
      <alignment horizontal="center" vertical="center" wrapText="1"/>
    </xf>
    <xf numFmtId="49" fontId="18" fillId="0" borderId="12" xfId="0" applyNumberFormat="1" applyFont="1" applyBorder="1" applyAlignment="1">
      <alignment horizontal="center" vertical="center" wrapText="1"/>
    </xf>
    <xf numFmtId="0" fontId="6" fillId="0" borderId="12" xfId="0" applyFont="1" applyBorder="1" applyAlignment="1">
      <alignment horizontal="center" vertical="center" wrapText="1"/>
    </xf>
    <xf numFmtId="49" fontId="18" fillId="0" borderId="12" xfId="0" applyNumberFormat="1" applyFont="1" applyBorder="1" applyAlignment="1">
      <alignment horizontal="left" vertical="center" wrapText="1"/>
    </xf>
    <xf numFmtId="0" fontId="18" fillId="0" borderId="12" xfId="0" applyFont="1" applyBorder="1" applyAlignment="1">
      <alignment horizontal="center" vertical="center"/>
    </xf>
    <xf numFmtId="4" fontId="4" fillId="4" borderId="12" xfId="4" applyNumberFormat="1" applyFont="1" applyFill="1" applyBorder="1" applyAlignment="1" applyProtection="1">
      <alignment horizontal="center" vertical="center" wrapText="1"/>
      <protection locked="0"/>
    </xf>
    <xf numFmtId="4" fontId="18" fillId="0" borderId="16" xfId="0" applyNumberFormat="1" applyFont="1" applyBorder="1" applyAlignment="1">
      <alignment horizontal="center" vertical="center" wrapText="1"/>
    </xf>
    <xf numFmtId="0" fontId="19" fillId="0" borderId="2" xfId="0" applyFont="1" applyBorder="1" applyAlignment="1">
      <alignment horizontal="left" vertical="center" wrapText="1"/>
    </xf>
    <xf numFmtId="4" fontId="18" fillId="4" borderId="2" xfId="0" applyNumberFormat="1" applyFont="1" applyFill="1" applyBorder="1" applyAlignment="1" applyProtection="1">
      <alignment horizontal="center" vertical="center" wrapText="1"/>
      <protection locked="0"/>
    </xf>
    <xf numFmtId="4" fontId="18" fillId="4" borderId="12" xfId="0" applyNumberFormat="1" applyFont="1" applyFill="1" applyBorder="1" applyAlignment="1" applyProtection="1">
      <alignment horizontal="center" vertical="center" wrapText="1"/>
      <protection locked="0"/>
    </xf>
    <xf numFmtId="49" fontId="17" fillId="0" borderId="9" xfId="4" applyNumberFormat="1" applyFont="1" applyBorder="1" applyAlignment="1">
      <alignment horizontal="center" vertical="center" wrapText="1"/>
    </xf>
    <xf numFmtId="49" fontId="18" fillId="0" borderId="10" xfId="4" applyNumberFormat="1" applyFont="1" applyBorder="1" applyAlignment="1">
      <alignment horizontal="center" vertical="center" wrapText="1"/>
    </xf>
    <xf numFmtId="0" fontId="6" fillId="0" borderId="10" xfId="0" applyFont="1" applyBorder="1" applyAlignment="1">
      <alignment horizontal="center" vertical="center" wrapText="1"/>
    </xf>
    <xf numFmtId="0" fontId="18" fillId="0" borderId="10" xfId="4" applyFont="1" applyBorder="1" applyAlignment="1">
      <alignment horizontal="left" vertical="center" wrapText="1"/>
    </xf>
    <xf numFmtId="0" fontId="18" fillId="0" borderId="10" xfId="0" applyFont="1" applyBorder="1" applyAlignment="1">
      <alignment horizontal="center" vertical="center" wrapText="1"/>
    </xf>
    <xf numFmtId="4" fontId="18" fillId="4" borderId="10" xfId="4" applyNumberFormat="1" applyFont="1" applyFill="1" applyBorder="1" applyAlignment="1" applyProtection="1">
      <alignment horizontal="center" vertical="center" wrapText="1"/>
      <protection locked="0"/>
    </xf>
    <xf numFmtId="0" fontId="0" fillId="0" borderId="10" xfId="0" applyBorder="1" applyAlignment="1">
      <alignment horizontal="left" vertical="center" wrapText="1"/>
    </xf>
    <xf numFmtId="0" fontId="18" fillId="0" borderId="10" xfId="0" applyFont="1" applyBorder="1" applyAlignment="1">
      <alignment vertical="center" wrapText="1"/>
    </xf>
    <xf numFmtId="0" fontId="18" fillId="0" borderId="2" xfId="0" applyFont="1" applyBorder="1" applyAlignment="1">
      <alignment vertical="center" wrapText="1"/>
    </xf>
    <xf numFmtId="0" fontId="18" fillId="0" borderId="1" xfId="0" applyFont="1" applyBorder="1" applyAlignment="1">
      <alignment vertical="center" wrapText="1"/>
    </xf>
    <xf numFmtId="0" fontId="18" fillId="0" borderId="5" xfId="0" applyFont="1" applyBorder="1" applyAlignment="1">
      <alignment vertical="center" wrapText="1"/>
    </xf>
    <xf numFmtId="0" fontId="18" fillId="0" borderId="25" xfId="0" applyFont="1" applyBorder="1" applyAlignment="1">
      <alignment vertical="center" wrapText="1"/>
    </xf>
    <xf numFmtId="0" fontId="18" fillId="0" borderId="12" xfId="0" applyFont="1" applyBorder="1" applyAlignment="1">
      <alignment vertical="center" wrapText="1"/>
    </xf>
    <xf numFmtId="0" fontId="16" fillId="3" borderId="7" xfId="1" applyFont="1" applyFill="1" applyBorder="1" applyAlignment="1" applyProtection="1">
      <alignment horizontal="center" vertical="center"/>
    </xf>
    <xf numFmtId="0" fontId="16" fillId="3" borderId="8" xfId="1" applyFont="1" applyFill="1" applyBorder="1" applyAlignment="1" applyProtection="1">
      <alignment horizontal="center" vertical="center"/>
    </xf>
    <xf numFmtId="0" fontId="15" fillId="2" borderId="0" xfId="1" applyFont="1" applyFill="1" applyAlignment="1" applyProtection="1">
      <alignment horizontal="center" vertical="center" wrapText="1"/>
    </xf>
    <xf numFmtId="0" fontId="10" fillId="0" borderId="0" xfId="0" applyFont="1" applyAlignment="1">
      <alignment horizontal="left" wrapText="1"/>
    </xf>
    <xf numFmtId="0" fontId="10" fillId="0" borderId="0" xfId="0" applyFont="1" applyAlignment="1">
      <alignment horizontal="left"/>
    </xf>
    <xf numFmtId="0" fontId="10" fillId="0" borderId="0" xfId="0" applyFont="1" applyAlignment="1">
      <alignment horizontal="left" vertical="center" wrapText="1"/>
    </xf>
    <xf numFmtId="0" fontId="10" fillId="0" borderId="0" xfId="0" applyFont="1" applyAlignment="1">
      <alignment horizontal="left" vertical="center"/>
    </xf>
    <xf numFmtId="0" fontId="4"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11" fillId="0" borderId="0" xfId="0" applyFont="1" applyAlignment="1">
      <alignment horizontal="left" vertical="center" wrapText="1"/>
    </xf>
  </cellXfs>
  <cellStyles count="7">
    <cellStyle name="Įprastas" xfId="0" builtinId="0"/>
    <cellStyle name="Įprastas 2" xfId="5" xr:uid="{7B2FC5F9-26DE-41CD-96A4-516864D5524F}"/>
    <cellStyle name="Įprastas 2 2" xfId="6" xr:uid="{694BAB0D-5E0C-4426-8321-580A7597A051}"/>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M41"/>
  <sheetViews>
    <sheetView tabSelected="1" topLeftCell="A26" zoomScale="70" zoomScaleNormal="70" workbookViewId="0">
      <selection activeCell="E40" sqref="E40"/>
    </sheetView>
  </sheetViews>
  <sheetFormatPr defaultColWidth="9.140625" defaultRowHeight="15" x14ac:dyDescent="0.25"/>
  <cols>
    <col min="1" max="1" width="8.28515625" style="8" bestFit="1" customWidth="1"/>
    <col min="2" max="2" width="15.5703125" style="8" customWidth="1"/>
    <col min="3" max="3" width="34.7109375" style="8" customWidth="1"/>
    <col min="4" max="4" width="19.7109375" style="8" customWidth="1"/>
    <col min="5" max="5" width="52.85546875" style="8" customWidth="1"/>
    <col min="6" max="6" width="77.28515625" style="5" customWidth="1"/>
    <col min="7" max="7" width="9.140625" style="4"/>
    <col min="8" max="8" width="16.28515625" style="4" customWidth="1"/>
    <col min="9" max="9" width="20.7109375" style="6" customWidth="1"/>
    <col min="10" max="10" width="14.7109375" style="4" customWidth="1"/>
    <col min="11" max="11" width="21.5703125" style="7" customWidth="1"/>
    <col min="12" max="12" width="16.140625" style="2" customWidth="1"/>
    <col min="13" max="16384" width="9.140625" style="2"/>
  </cols>
  <sheetData>
    <row r="1" spans="1:12" ht="40.15" customHeight="1" x14ac:dyDescent="0.25">
      <c r="A1" s="106" t="s">
        <v>211</v>
      </c>
      <c r="B1" s="106"/>
      <c r="C1" s="106"/>
      <c r="D1" s="106"/>
      <c r="E1" s="106"/>
      <c r="F1" s="106"/>
      <c r="G1" s="106"/>
      <c r="H1" s="106"/>
      <c r="I1" s="106"/>
      <c r="J1" s="106"/>
    </row>
    <row r="2" spans="1:12" ht="21.75" customHeight="1" thickBot="1" x14ac:dyDescent="0.3">
      <c r="A2" s="1"/>
      <c r="B2" s="1"/>
      <c r="C2" s="1"/>
      <c r="D2" s="1"/>
      <c r="E2" s="1"/>
      <c r="F2" s="1"/>
      <c r="G2" s="1"/>
      <c r="H2" s="26"/>
      <c r="I2" s="1"/>
      <c r="J2" s="1"/>
    </row>
    <row r="3" spans="1:12" ht="21.75" customHeight="1" x14ac:dyDescent="0.25">
      <c r="A3" s="104"/>
      <c r="B3" s="104"/>
      <c r="C3" s="104"/>
      <c r="D3" s="104"/>
      <c r="E3" s="104"/>
      <c r="F3" s="104"/>
      <c r="G3" s="104"/>
      <c r="H3" s="104"/>
      <c r="I3" s="104"/>
      <c r="J3" s="105"/>
    </row>
    <row r="4" spans="1:12" ht="46.5" customHeight="1" thickBot="1" x14ac:dyDescent="0.3">
      <c r="A4" s="30" t="s">
        <v>0</v>
      </c>
      <c r="B4" s="30" t="s">
        <v>61</v>
      </c>
      <c r="C4" s="30" t="s">
        <v>62</v>
      </c>
      <c r="D4" s="30" t="s">
        <v>63</v>
      </c>
      <c r="E4" s="30" t="s">
        <v>64</v>
      </c>
      <c r="F4" s="30" t="s">
        <v>65</v>
      </c>
      <c r="G4" s="30" t="s">
        <v>1</v>
      </c>
      <c r="H4" s="31" t="s">
        <v>2</v>
      </c>
      <c r="I4" s="32" t="s">
        <v>49</v>
      </c>
      <c r="J4" s="63" t="s">
        <v>3</v>
      </c>
    </row>
    <row r="5" spans="1:12" x14ac:dyDescent="0.25">
      <c r="A5" s="33" t="s">
        <v>5</v>
      </c>
      <c r="B5" s="35" t="s">
        <v>152</v>
      </c>
      <c r="C5" s="76" t="s">
        <v>58</v>
      </c>
      <c r="D5" s="60" t="s">
        <v>67</v>
      </c>
      <c r="E5" s="99" t="s">
        <v>58</v>
      </c>
      <c r="F5" s="34"/>
      <c r="G5" s="35" t="s">
        <v>114</v>
      </c>
      <c r="H5" s="36">
        <v>0.89300000000000002</v>
      </c>
      <c r="I5" s="65"/>
      <c r="J5" s="66">
        <f>ROUND((H5*I5),2)</f>
        <v>0</v>
      </c>
      <c r="K5" s="37"/>
      <c r="L5" s="37"/>
    </row>
    <row r="6" spans="1:12" ht="30" x14ac:dyDescent="0.25">
      <c r="A6" s="38" t="s">
        <v>6</v>
      </c>
      <c r="B6" s="40" t="s">
        <v>153</v>
      </c>
      <c r="C6" s="77" t="s">
        <v>73</v>
      </c>
      <c r="D6" s="61" t="s">
        <v>68</v>
      </c>
      <c r="E6" s="100" t="s">
        <v>182</v>
      </c>
      <c r="F6" s="39" t="s">
        <v>121</v>
      </c>
      <c r="G6" s="40" t="s">
        <v>115</v>
      </c>
      <c r="H6" s="41">
        <v>14277</v>
      </c>
      <c r="I6" s="64"/>
      <c r="J6" s="51">
        <f t="shared" ref="J6:J38" si="0">ROUND((H6*I6),2)</f>
        <v>0</v>
      </c>
      <c r="K6" s="37"/>
      <c r="L6" s="37"/>
    </row>
    <row r="7" spans="1:12" ht="60" x14ac:dyDescent="0.25">
      <c r="A7" s="38" t="s">
        <v>7</v>
      </c>
      <c r="B7" s="40" t="s">
        <v>154</v>
      </c>
      <c r="C7" s="77" t="s">
        <v>74</v>
      </c>
      <c r="D7" s="61" t="s">
        <v>69</v>
      </c>
      <c r="E7" s="100" t="s">
        <v>74</v>
      </c>
      <c r="F7" s="39" t="s">
        <v>122</v>
      </c>
      <c r="G7" s="40" t="s">
        <v>116</v>
      </c>
      <c r="H7" s="41">
        <v>2199</v>
      </c>
      <c r="I7" s="64"/>
      <c r="J7" s="51">
        <f t="shared" si="0"/>
        <v>0</v>
      </c>
      <c r="K7" s="37"/>
      <c r="L7" s="37"/>
    </row>
    <row r="8" spans="1:12" ht="30" x14ac:dyDescent="0.25">
      <c r="A8" s="38" t="s">
        <v>8</v>
      </c>
      <c r="B8" s="40" t="s">
        <v>155</v>
      </c>
      <c r="C8" s="79" t="s">
        <v>163</v>
      </c>
      <c r="D8" s="61" t="s">
        <v>70</v>
      </c>
      <c r="E8" s="100" t="s">
        <v>207</v>
      </c>
      <c r="F8" s="39" t="s">
        <v>208</v>
      </c>
      <c r="G8" s="40" t="s">
        <v>116</v>
      </c>
      <c r="H8" s="41">
        <v>2199</v>
      </c>
      <c r="I8" s="64">
        <v>-11.2</v>
      </c>
      <c r="J8" s="51">
        <f t="shared" si="0"/>
        <v>-24628.799999999999</v>
      </c>
      <c r="K8" s="37"/>
      <c r="L8" s="37"/>
    </row>
    <row r="9" spans="1:12" ht="60" x14ac:dyDescent="0.25">
      <c r="A9" s="38" t="s">
        <v>9</v>
      </c>
      <c r="B9" s="40" t="s">
        <v>156</v>
      </c>
      <c r="C9" s="77" t="s">
        <v>59</v>
      </c>
      <c r="D9" s="61" t="s">
        <v>71</v>
      </c>
      <c r="E9" s="100" t="s">
        <v>59</v>
      </c>
      <c r="F9" s="39"/>
      <c r="G9" s="40" t="s">
        <v>116</v>
      </c>
      <c r="H9" s="41">
        <v>111</v>
      </c>
      <c r="I9" s="64"/>
      <c r="J9" s="51">
        <f t="shared" si="0"/>
        <v>0</v>
      </c>
      <c r="K9" s="37"/>
      <c r="L9" s="37"/>
    </row>
    <row r="10" spans="1:12" ht="30" x14ac:dyDescent="0.25">
      <c r="A10" s="38" t="s">
        <v>10</v>
      </c>
      <c r="B10" s="40" t="s">
        <v>155</v>
      </c>
      <c r="C10" s="79" t="s">
        <v>163</v>
      </c>
      <c r="D10" s="61" t="s">
        <v>72</v>
      </c>
      <c r="E10" s="100" t="s">
        <v>206</v>
      </c>
      <c r="F10" s="39" t="s">
        <v>123</v>
      </c>
      <c r="G10" s="40" t="s">
        <v>116</v>
      </c>
      <c r="H10" s="41">
        <v>111</v>
      </c>
      <c r="I10" s="64">
        <v>-7.5</v>
      </c>
      <c r="J10" s="51">
        <f t="shared" si="0"/>
        <v>-832.5</v>
      </c>
      <c r="K10" s="37"/>
      <c r="L10" s="37"/>
    </row>
    <row r="11" spans="1:12" ht="45" x14ac:dyDescent="0.25">
      <c r="A11" s="38" t="s">
        <v>11</v>
      </c>
      <c r="B11" s="40" t="s">
        <v>157</v>
      </c>
      <c r="C11" s="77" t="s">
        <v>76</v>
      </c>
      <c r="D11" s="61" t="s">
        <v>75</v>
      </c>
      <c r="E11" s="100" t="s">
        <v>204</v>
      </c>
      <c r="F11" s="39" t="s">
        <v>124</v>
      </c>
      <c r="G11" s="40" t="s">
        <v>115</v>
      </c>
      <c r="H11" s="41">
        <v>9.5</v>
      </c>
      <c r="I11" s="64"/>
      <c r="J11" s="51">
        <f t="shared" si="0"/>
        <v>0</v>
      </c>
      <c r="K11" s="37"/>
      <c r="L11" s="37"/>
    </row>
    <row r="12" spans="1:12" ht="45" x14ac:dyDescent="0.25">
      <c r="A12" s="38" t="s">
        <v>12</v>
      </c>
      <c r="B12" s="40" t="s">
        <v>157</v>
      </c>
      <c r="C12" s="77" t="s">
        <v>76</v>
      </c>
      <c r="D12" s="61" t="s">
        <v>75</v>
      </c>
      <c r="E12" s="100" t="s">
        <v>205</v>
      </c>
      <c r="F12" s="39" t="s">
        <v>125</v>
      </c>
      <c r="G12" s="40" t="s">
        <v>115</v>
      </c>
      <c r="H12" s="41">
        <v>772</v>
      </c>
      <c r="I12" s="64"/>
      <c r="J12" s="51">
        <f t="shared" si="0"/>
        <v>0</v>
      </c>
      <c r="K12" s="9"/>
      <c r="L12" s="37"/>
    </row>
    <row r="13" spans="1:12" ht="60" x14ac:dyDescent="0.25">
      <c r="A13" s="38" t="s">
        <v>13</v>
      </c>
      <c r="B13" s="40" t="s">
        <v>158</v>
      </c>
      <c r="C13" s="77" t="s">
        <v>78</v>
      </c>
      <c r="D13" s="61" t="s">
        <v>77</v>
      </c>
      <c r="E13" s="100" t="s">
        <v>78</v>
      </c>
      <c r="F13" s="39" t="s">
        <v>126</v>
      </c>
      <c r="G13" s="40" t="s">
        <v>117</v>
      </c>
      <c r="H13" s="41">
        <v>1697</v>
      </c>
      <c r="I13" s="64"/>
      <c r="J13" s="51">
        <f t="shared" si="0"/>
        <v>0</v>
      </c>
      <c r="K13" s="37"/>
      <c r="L13" s="37"/>
    </row>
    <row r="14" spans="1:12" ht="45" x14ac:dyDescent="0.25">
      <c r="A14" s="38" t="s">
        <v>50</v>
      </c>
      <c r="B14" s="40" t="s">
        <v>159</v>
      </c>
      <c r="C14" s="77" t="s">
        <v>80</v>
      </c>
      <c r="D14" s="61" t="s">
        <v>79</v>
      </c>
      <c r="E14" s="100" t="s">
        <v>202</v>
      </c>
      <c r="F14" s="39" t="s">
        <v>127</v>
      </c>
      <c r="G14" s="40" t="s">
        <v>118</v>
      </c>
      <c r="H14" s="41">
        <v>11</v>
      </c>
      <c r="I14" s="64"/>
      <c r="J14" s="51">
        <f t="shared" ref="J14:J18" si="1">ROUND((H14*I14),2)</f>
        <v>0</v>
      </c>
      <c r="K14" s="37"/>
      <c r="L14" s="37"/>
    </row>
    <row r="15" spans="1:12" ht="60" x14ac:dyDescent="0.25">
      <c r="A15" s="38" t="s">
        <v>51</v>
      </c>
      <c r="B15" s="40" t="s">
        <v>160</v>
      </c>
      <c r="C15" s="77" t="s">
        <v>82</v>
      </c>
      <c r="D15" s="61" t="s">
        <v>81</v>
      </c>
      <c r="E15" s="100" t="s">
        <v>82</v>
      </c>
      <c r="F15" s="39" t="s">
        <v>128</v>
      </c>
      <c r="G15" s="40" t="s">
        <v>118</v>
      </c>
      <c r="H15" s="41">
        <v>7</v>
      </c>
      <c r="I15" s="64"/>
      <c r="J15" s="51">
        <f t="shared" si="1"/>
        <v>0</v>
      </c>
      <c r="K15" s="37"/>
      <c r="L15" s="37"/>
    </row>
    <row r="16" spans="1:12" ht="45" x14ac:dyDescent="0.25">
      <c r="A16" s="38" t="s">
        <v>52</v>
      </c>
      <c r="B16" s="40" t="s">
        <v>159</v>
      </c>
      <c r="C16" s="77" t="s">
        <v>80</v>
      </c>
      <c r="D16" s="61" t="s">
        <v>79</v>
      </c>
      <c r="E16" s="100" t="s">
        <v>203</v>
      </c>
      <c r="F16" s="39" t="s">
        <v>129</v>
      </c>
      <c r="G16" s="40" t="s">
        <v>118</v>
      </c>
      <c r="H16" s="41">
        <v>2</v>
      </c>
      <c r="I16" s="64"/>
      <c r="J16" s="51">
        <f t="shared" si="1"/>
        <v>0</v>
      </c>
      <c r="K16" s="37"/>
      <c r="L16" s="37"/>
    </row>
    <row r="17" spans="1:13" ht="60.75" thickBot="1" x14ac:dyDescent="0.3">
      <c r="A17" s="38" t="s">
        <v>53</v>
      </c>
      <c r="B17" s="40" t="s">
        <v>161</v>
      </c>
      <c r="C17" s="77" t="s">
        <v>84</v>
      </c>
      <c r="D17" s="61" t="s">
        <v>83</v>
      </c>
      <c r="E17" s="100" t="s">
        <v>84</v>
      </c>
      <c r="F17" s="39" t="s">
        <v>130</v>
      </c>
      <c r="G17" s="40" t="s">
        <v>118</v>
      </c>
      <c r="H17" s="41">
        <v>2</v>
      </c>
      <c r="I17" s="64"/>
      <c r="J17" s="51">
        <f t="shared" si="1"/>
        <v>0</v>
      </c>
      <c r="K17" s="37"/>
      <c r="L17" s="37"/>
    </row>
    <row r="18" spans="1:13" ht="30.75" thickBot="1" x14ac:dyDescent="0.3">
      <c r="A18" s="42" t="s">
        <v>56</v>
      </c>
      <c r="B18" s="44" t="s">
        <v>162</v>
      </c>
      <c r="C18" s="78" t="s">
        <v>86</v>
      </c>
      <c r="D18" s="62" t="s">
        <v>85</v>
      </c>
      <c r="E18" s="101" t="s">
        <v>183</v>
      </c>
      <c r="F18" s="43" t="s">
        <v>131</v>
      </c>
      <c r="G18" s="44" t="s">
        <v>119</v>
      </c>
      <c r="H18" s="45">
        <v>41</v>
      </c>
      <c r="I18" s="67"/>
      <c r="J18" s="52">
        <f t="shared" si="1"/>
        <v>0</v>
      </c>
      <c r="K18" s="48" t="s">
        <v>36</v>
      </c>
      <c r="L18" s="46">
        <f>ROUND(SUM(J5:J18),2)</f>
        <v>-25461.3</v>
      </c>
    </row>
    <row r="19" spans="1:13" s="3" customFormat="1" ht="30.75" thickBot="1" x14ac:dyDescent="0.3">
      <c r="A19" s="68" t="s">
        <v>14</v>
      </c>
      <c r="B19" s="69" t="s">
        <v>162</v>
      </c>
      <c r="C19" s="80" t="s">
        <v>86</v>
      </c>
      <c r="D19" s="70" t="s">
        <v>85</v>
      </c>
      <c r="E19" s="102" t="s">
        <v>184</v>
      </c>
      <c r="F19" s="71" t="s">
        <v>132</v>
      </c>
      <c r="G19" s="69" t="s">
        <v>119</v>
      </c>
      <c r="H19" s="72">
        <v>29</v>
      </c>
      <c r="I19" s="73"/>
      <c r="J19" s="74">
        <f t="shared" ref="J19:J25" si="2">ROUND((H19*I19),2)</f>
        <v>0</v>
      </c>
      <c r="K19" s="48" t="s">
        <v>37</v>
      </c>
      <c r="L19" s="46">
        <f>ROUND(SUM(J19:J19),2)</f>
        <v>0</v>
      </c>
      <c r="M19" s="2"/>
    </row>
    <row r="20" spans="1:13" s="3" customFormat="1" ht="30" x14ac:dyDescent="0.25">
      <c r="A20" s="33" t="s">
        <v>26</v>
      </c>
      <c r="B20" s="35" t="s">
        <v>164</v>
      </c>
      <c r="C20" s="76" t="s">
        <v>172</v>
      </c>
      <c r="D20" s="60" t="s">
        <v>87</v>
      </c>
      <c r="E20" s="99" t="s">
        <v>185</v>
      </c>
      <c r="F20" s="34" t="s">
        <v>133</v>
      </c>
      <c r="G20" s="35" t="s">
        <v>117</v>
      </c>
      <c r="H20" s="36">
        <v>1525</v>
      </c>
      <c r="I20" s="75"/>
      <c r="J20" s="66">
        <f t="shared" si="2"/>
        <v>0</v>
      </c>
      <c r="K20" s="49"/>
      <c r="L20" s="49"/>
      <c r="M20" s="2"/>
    </row>
    <row r="21" spans="1:13" s="3" customFormat="1" ht="30" x14ac:dyDescent="0.25">
      <c r="A21" s="38" t="s">
        <v>27</v>
      </c>
      <c r="B21" s="40" t="s">
        <v>164</v>
      </c>
      <c r="C21" s="77" t="s">
        <v>172</v>
      </c>
      <c r="D21" s="61" t="s">
        <v>87</v>
      </c>
      <c r="E21" s="100" t="s">
        <v>186</v>
      </c>
      <c r="F21" s="39" t="s">
        <v>134</v>
      </c>
      <c r="G21" s="40" t="s">
        <v>117</v>
      </c>
      <c r="H21" s="41">
        <v>57</v>
      </c>
      <c r="I21" s="50"/>
      <c r="J21" s="51">
        <f t="shared" si="2"/>
        <v>0</v>
      </c>
      <c r="K21" s="49"/>
      <c r="L21" s="49"/>
      <c r="M21" s="2"/>
    </row>
    <row r="22" spans="1:13" s="3" customFormat="1" ht="30" x14ac:dyDescent="0.25">
      <c r="A22" s="38" t="s">
        <v>28</v>
      </c>
      <c r="B22" s="40" t="s">
        <v>164</v>
      </c>
      <c r="C22" s="77" t="s">
        <v>172</v>
      </c>
      <c r="D22" s="61" t="s">
        <v>87</v>
      </c>
      <c r="E22" s="100" t="s">
        <v>187</v>
      </c>
      <c r="F22" s="39" t="s">
        <v>135</v>
      </c>
      <c r="G22" s="40" t="s">
        <v>117</v>
      </c>
      <c r="H22" s="41">
        <v>113</v>
      </c>
      <c r="I22" s="50"/>
      <c r="J22" s="51">
        <f t="shared" si="2"/>
        <v>0</v>
      </c>
      <c r="K22" s="49"/>
      <c r="L22" s="49"/>
      <c r="M22" s="2"/>
    </row>
    <row r="23" spans="1:13" s="3" customFormat="1" ht="45" x14ac:dyDescent="0.25">
      <c r="A23" s="38" t="s">
        <v>29</v>
      </c>
      <c r="B23" s="40" t="s">
        <v>165</v>
      </c>
      <c r="C23" s="77" t="s">
        <v>98</v>
      </c>
      <c r="D23" s="61" t="s">
        <v>88</v>
      </c>
      <c r="E23" s="100" t="s">
        <v>89</v>
      </c>
      <c r="F23" s="39" t="s">
        <v>136</v>
      </c>
      <c r="G23" s="40" t="s">
        <v>115</v>
      </c>
      <c r="H23" s="41">
        <v>3725</v>
      </c>
      <c r="I23" s="50"/>
      <c r="J23" s="51">
        <f t="shared" si="2"/>
        <v>0</v>
      </c>
      <c r="K23" s="49"/>
      <c r="L23" s="49"/>
      <c r="M23" s="2"/>
    </row>
    <row r="24" spans="1:13" s="3" customFormat="1" ht="45" x14ac:dyDescent="0.25">
      <c r="A24" s="38" t="s">
        <v>30</v>
      </c>
      <c r="B24" s="40" t="s">
        <v>166</v>
      </c>
      <c r="C24" s="77" t="s">
        <v>91</v>
      </c>
      <c r="D24" s="61" t="s">
        <v>90</v>
      </c>
      <c r="E24" s="100" t="s">
        <v>188</v>
      </c>
      <c r="F24" s="39" t="s">
        <v>137</v>
      </c>
      <c r="G24" s="40" t="s">
        <v>115</v>
      </c>
      <c r="H24" s="41">
        <v>13537</v>
      </c>
      <c r="I24" s="50"/>
      <c r="J24" s="51">
        <f t="shared" si="2"/>
        <v>0</v>
      </c>
      <c r="K24" s="49"/>
      <c r="L24" s="49"/>
      <c r="M24" s="2"/>
    </row>
    <row r="25" spans="1:13" s="3" customFormat="1" ht="30.75" thickBot="1" x14ac:dyDescent="0.3">
      <c r="A25" s="38" t="s">
        <v>31</v>
      </c>
      <c r="B25" s="40" t="s">
        <v>167</v>
      </c>
      <c r="C25" s="77" t="s">
        <v>93</v>
      </c>
      <c r="D25" s="61" t="s">
        <v>92</v>
      </c>
      <c r="E25" s="100" t="s">
        <v>189</v>
      </c>
      <c r="F25" s="39" t="s">
        <v>138</v>
      </c>
      <c r="G25" s="40" t="s">
        <v>115</v>
      </c>
      <c r="H25" s="41">
        <v>13640</v>
      </c>
      <c r="I25" s="50"/>
      <c r="J25" s="51">
        <f t="shared" si="2"/>
        <v>0</v>
      </c>
      <c r="K25" s="49"/>
      <c r="L25" s="49"/>
      <c r="M25" s="2"/>
    </row>
    <row r="26" spans="1:13" s="3" customFormat="1" ht="45.75" thickBot="1" x14ac:dyDescent="0.3">
      <c r="A26" s="81" t="s">
        <v>32</v>
      </c>
      <c r="B26" s="82" t="s">
        <v>168</v>
      </c>
      <c r="C26" s="80" t="s">
        <v>95</v>
      </c>
      <c r="D26" s="83" t="s">
        <v>94</v>
      </c>
      <c r="E26" s="103" t="s">
        <v>190</v>
      </c>
      <c r="F26" s="84" t="s">
        <v>139</v>
      </c>
      <c r="G26" s="82" t="s">
        <v>115</v>
      </c>
      <c r="H26" s="85">
        <v>13537</v>
      </c>
      <c r="I26" s="86"/>
      <c r="J26" s="87">
        <f t="shared" si="0"/>
        <v>0</v>
      </c>
      <c r="K26" s="53" t="s">
        <v>38</v>
      </c>
      <c r="L26" s="54">
        <f>ROUND(SUM(J20:J26),2)</f>
        <v>0</v>
      </c>
      <c r="M26" s="2"/>
    </row>
    <row r="27" spans="1:13" s="3" customFormat="1" ht="30" x14ac:dyDescent="0.25">
      <c r="A27" s="33" t="s">
        <v>15</v>
      </c>
      <c r="B27" s="35" t="s">
        <v>169</v>
      </c>
      <c r="C27" s="88" t="s">
        <v>172</v>
      </c>
      <c r="D27" s="60" t="s">
        <v>96</v>
      </c>
      <c r="E27" s="99" t="s">
        <v>191</v>
      </c>
      <c r="F27" s="34" t="s">
        <v>140</v>
      </c>
      <c r="G27" s="35" t="s">
        <v>117</v>
      </c>
      <c r="H27" s="36">
        <v>106</v>
      </c>
      <c r="I27" s="89"/>
      <c r="J27" s="66">
        <f t="shared" si="0"/>
        <v>0</v>
      </c>
      <c r="K27" s="55"/>
      <c r="L27" s="49"/>
      <c r="M27" s="2"/>
    </row>
    <row r="28" spans="1:13" s="3" customFormat="1" ht="45" x14ac:dyDescent="0.25">
      <c r="A28" s="38" t="s">
        <v>16</v>
      </c>
      <c r="B28" s="40" t="s">
        <v>170</v>
      </c>
      <c r="C28" s="77" t="s">
        <v>98</v>
      </c>
      <c r="D28" s="61" t="s">
        <v>97</v>
      </c>
      <c r="E28" s="100" t="s">
        <v>192</v>
      </c>
      <c r="F28" s="39" t="s">
        <v>141</v>
      </c>
      <c r="G28" s="40" t="s">
        <v>115</v>
      </c>
      <c r="H28" s="41">
        <v>83.1</v>
      </c>
      <c r="I28" s="56"/>
      <c r="J28" s="51">
        <f t="shared" si="0"/>
        <v>0</v>
      </c>
      <c r="K28" s="55"/>
      <c r="L28" s="49"/>
      <c r="M28" s="2"/>
    </row>
    <row r="29" spans="1:13" s="3" customFormat="1" x14ac:dyDescent="0.25">
      <c r="A29" s="38" t="s">
        <v>17</v>
      </c>
      <c r="B29" s="40" t="s">
        <v>171</v>
      </c>
      <c r="C29" s="77" t="s">
        <v>100</v>
      </c>
      <c r="D29" s="61" t="s">
        <v>99</v>
      </c>
      <c r="E29" s="100" t="s">
        <v>193</v>
      </c>
      <c r="F29" s="39" t="s">
        <v>142</v>
      </c>
      <c r="G29" s="40" t="s">
        <v>115</v>
      </c>
      <c r="H29" s="41">
        <v>83.1</v>
      </c>
      <c r="I29" s="56"/>
      <c r="J29" s="51">
        <f t="shared" si="0"/>
        <v>0</v>
      </c>
      <c r="K29" s="55"/>
      <c r="L29" s="49"/>
      <c r="M29" s="2"/>
    </row>
    <row r="30" spans="1:13" s="3" customFormat="1" ht="15.75" thickBot="1" x14ac:dyDescent="0.3">
      <c r="A30" s="38" t="s">
        <v>18</v>
      </c>
      <c r="B30" s="40" t="s">
        <v>173</v>
      </c>
      <c r="C30" s="77" t="s">
        <v>180</v>
      </c>
      <c r="D30" s="61" t="s">
        <v>101</v>
      </c>
      <c r="E30" s="100" t="s">
        <v>143</v>
      </c>
      <c r="F30" s="39" t="s">
        <v>143</v>
      </c>
      <c r="G30" s="40" t="s">
        <v>115</v>
      </c>
      <c r="H30" s="41">
        <v>44.2</v>
      </c>
      <c r="I30" s="56"/>
      <c r="J30" s="51">
        <f t="shared" si="0"/>
        <v>0</v>
      </c>
      <c r="K30" s="55"/>
      <c r="L30" s="49"/>
      <c r="M30" s="2"/>
    </row>
    <row r="31" spans="1:13" s="3" customFormat="1" ht="30.75" thickBot="1" x14ac:dyDescent="0.3">
      <c r="A31" s="81" t="s">
        <v>33</v>
      </c>
      <c r="B31" s="82" t="s">
        <v>174</v>
      </c>
      <c r="C31" s="80" t="s">
        <v>103</v>
      </c>
      <c r="D31" s="83" t="s">
        <v>102</v>
      </c>
      <c r="E31" s="103" t="s">
        <v>194</v>
      </c>
      <c r="F31" s="84" t="s">
        <v>144</v>
      </c>
      <c r="G31" s="82" t="s">
        <v>115</v>
      </c>
      <c r="H31" s="85">
        <v>38.9</v>
      </c>
      <c r="I31" s="90"/>
      <c r="J31" s="87">
        <f t="shared" si="0"/>
        <v>0</v>
      </c>
      <c r="K31" s="53" t="s">
        <v>39</v>
      </c>
      <c r="L31" s="54">
        <f>ROUND(SUM(J27:J31),2)</f>
        <v>0</v>
      </c>
      <c r="M31" s="2"/>
    </row>
    <row r="32" spans="1:13" s="3" customFormat="1" ht="30.75" thickBot="1" x14ac:dyDescent="0.3">
      <c r="A32" s="33" t="s">
        <v>19</v>
      </c>
      <c r="B32" s="35" t="s">
        <v>175</v>
      </c>
      <c r="C32" s="76" t="s">
        <v>105</v>
      </c>
      <c r="D32" s="60" t="s">
        <v>104</v>
      </c>
      <c r="E32" s="99" t="s">
        <v>195</v>
      </c>
      <c r="F32" s="34" t="s">
        <v>145</v>
      </c>
      <c r="G32" s="35" t="s">
        <v>120</v>
      </c>
      <c r="H32" s="36">
        <v>5.3</v>
      </c>
      <c r="I32" s="75"/>
      <c r="J32" s="66">
        <f t="shared" si="0"/>
        <v>0</v>
      </c>
      <c r="K32" s="55"/>
      <c r="L32" s="49"/>
      <c r="M32" s="2"/>
    </row>
    <row r="33" spans="1:13" s="3" customFormat="1" ht="45.75" thickBot="1" x14ac:dyDescent="0.3">
      <c r="A33" s="81" t="s">
        <v>20</v>
      </c>
      <c r="B33" s="82" t="s">
        <v>168</v>
      </c>
      <c r="C33" s="80" t="s">
        <v>95</v>
      </c>
      <c r="D33" s="83" t="s">
        <v>94</v>
      </c>
      <c r="E33" s="103" t="s">
        <v>196</v>
      </c>
      <c r="F33" s="84" t="s">
        <v>146</v>
      </c>
      <c r="G33" s="82" t="s">
        <v>115</v>
      </c>
      <c r="H33" s="85">
        <v>543</v>
      </c>
      <c r="I33" s="86"/>
      <c r="J33" s="87">
        <f t="shared" si="0"/>
        <v>0</v>
      </c>
      <c r="K33" s="57" t="s">
        <v>40</v>
      </c>
      <c r="L33" s="58">
        <f>ROUND(SUM(J32:J33),2)</f>
        <v>0</v>
      </c>
      <c r="M33" s="2"/>
    </row>
    <row r="34" spans="1:13" s="3" customFormat="1" ht="30" x14ac:dyDescent="0.25">
      <c r="A34" s="33" t="s">
        <v>4</v>
      </c>
      <c r="B34" s="35" t="s">
        <v>176</v>
      </c>
      <c r="C34" s="76" t="s">
        <v>107</v>
      </c>
      <c r="D34" s="60" t="s">
        <v>106</v>
      </c>
      <c r="E34" s="99" t="s">
        <v>197</v>
      </c>
      <c r="F34" s="34" t="s">
        <v>147</v>
      </c>
      <c r="G34" s="35" t="s">
        <v>118</v>
      </c>
      <c r="H34" s="36">
        <v>10</v>
      </c>
      <c r="I34" s="75"/>
      <c r="J34" s="66">
        <f t="shared" si="0"/>
        <v>0</v>
      </c>
      <c r="K34" s="59"/>
      <c r="L34" s="49"/>
      <c r="M34" s="2"/>
    </row>
    <row r="35" spans="1:13" s="3" customFormat="1" ht="30" x14ac:dyDescent="0.25">
      <c r="A35" s="38" t="s">
        <v>21</v>
      </c>
      <c r="B35" s="40" t="s">
        <v>176</v>
      </c>
      <c r="C35" s="77" t="s">
        <v>107</v>
      </c>
      <c r="D35" s="61" t="s">
        <v>106</v>
      </c>
      <c r="E35" s="100" t="s">
        <v>199</v>
      </c>
      <c r="F35" s="39" t="s">
        <v>148</v>
      </c>
      <c r="G35" s="40" t="s">
        <v>118</v>
      </c>
      <c r="H35" s="41">
        <v>26</v>
      </c>
      <c r="I35" s="50"/>
      <c r="J35" s="51">
        <f t="shared" si="0"/>
        <v>0</v>
      </c>
      <c r="K35" s="55"/>
      <c r="L35" s="49"/>
      <c r="M35" s="2"/>
    </row>
    <row r="36" spans="1:13" s="3" customFormat="1" ht="30" x14ac:dyDescent="0.25">
      <c r="A36" s="38" t="s">
        <v>22</v>
      </c>
      <c r="B36" s="40" t="s">
        <v>176</v>
      </c>
      <c r="C36" s="77" t="s">
        <v>107</v>
      </c>
      <c r="D36" s="61" t="s">
        <v>106</v>
      </c>
      <c r="E36" s="100" t="s">
        <v>198</v>
      </c>
      <c r="F36" s="39" t="s">
        <v>149</v>
      </c>
      <c r="G36" s="40" t="s">
        <v>118</v>
      </c>
      <c r="H36" s="41">
        <v>9</v>
      </c>
      <c r="I36" s="50"/>
      <c r="J36" s="51">
        <f t="shared" si="0"/>
        <v>0</v>
      </c>
      <c r="K36" s="55"/>
      <c r="L36" s="49"/>
      <c r="M36" s="2"/>
    </row>
    <row r="37" spans="1:13" s="3" customFormat="1" ht="15.75" thickBot="1" x14ac:dyDescent="0.3">
      <c r="A37" s="38" t="s">
        <v>23</v>
      </c>
      <c r="B37" s="40" t="s">
        <v>177</v>
      </c>
      <c r="C37" s="77" t="s">
        <v>109</v>
      </c>
      <c r="D37" s="61" t="s">
        <v>108</v>
      </c>
      <c r="E37" s="100" t="s">
        <v>201</v>
      </c>
      <c r="F37" s="39" t="s">
        <v>150</v>
      </c>
      <c r="G37" s="40" t="s">
        <v>118</v>
      </c>
      <c r="H37" s="41">
        <v>8</v>
      </c>
      <c r="I37" s="50"/>
      <c r="J37" s="51">
        <f t="shared" si="0"/>
        <v>0</v>
      </c>
      <c r="K37" s="55"/>
      <c r="L37" s="49"/>
      <c r="M37" s="2"/>
    </row>
    <row r="38" spans="1:13" s="3" customFormat="1" ht="30.75" thickBot="1" x14ac:dyDescent="0.3">
      <c r="A38" s="81" t="s">
        <v>24</v>
      </c>
      <c r="B38" s="82" t="s">
        <v>178</v>
      </c>
      <c r="C38" s="80" t="s">
        <v>111</v>
      </c>
      <c r="D38" s="83" t="s">
        <v>110</v>
      </c>
      <c r="E38" s="103" t="s">
        <v>200</v>
      </c>
      <c r="F38" s="84" t="s">
        <v>151</v>
      </c>
      <c r="G38" s="82" t="s">
        <v>115</v>
      </c>
      <c r="H38" s="85">
        <v>465</v>
      </c>
      <c r="I38" s="86"/>
      <c r="J38" s="87">
        <f t="shared" si="0"/>
        <v>0</v>
      </c>
      <c r="K38" s="48" t="s">
        <v>35</v>
      </c>
      <c r="L38" s="46">
        <f>ROUND(SUM(J34:J38),2)</f>
        <v>0</v>
      </c>
      <c r="M38" s="2"/>
    </row>
    <row r="39" spans="1:13" s="3" customFormat="1" ht="41.25" customHeight="1" thickBot="1" x14ac:dyDescent="0.3">
      <c r="A39" s="91" t="s">
        <v>25</v>
      </c>
      <c r="B39" s="92" t="s">
        <v>179</v>
      </c>
      <c r="C39" s="97" t="s">
        <v>113</v>
      </c>
      <c r="D39" s="93" t="s">
        <v>112</v>
      </c>
      <c r="E39" s="98" t="s">
        <v>181</v>
      </c>
      <c r="F39" s="94" t="s">
        <v>66</v>
      </c>
      <c r="G39" s="95" t="s">
        <v>119</v>
      </c>
      <c r="H39" s="95">
        <v>1</v>
      </c>
      <c r="I39" s="96"/>
      <c r="J39" s="47">
        <f t="shared" ref="J39" si="3">ROUND((H39*I39),2)</f>
        <v>0</v>
      </c>
      <c r="K39" s="48" t="s">
        <v>41</v>
      </c>
      <c r="L39" s="46">
        <f>ROUND(SUM(J39),2)</f>
        <v>0</v>
      </c>
      <c r="M39" s="2"/>
    </row>
    <row r="40" spans="1:13" ht="44.25" customHeight="1" thickBot="1" x14ac:dyDescent="0.3">
      <c r="A40" s="12"/>
      <c r="B40" s="12"/>
      <c r="C40" s="12"/>
      <c r="D40" s="12"/>
      <c r="E40" s="12"/>
      <c r="F40" s="12"/>
      <c r="G40" s="11"/>
      <c r="H40" s="11"/>
      <c r="I40" s="28" t="s">
        <v>34</v>
      </c>
      <c r="J40" s="29">
        <f>SUM(J5:J39)</f>
        <v>-25461.3</v>
      </c>
      <c r="K40" s="9"/>
      <c r="L40" s="10"/>
    </row>
    <row r="41" spans="1:13" ht="20.25" customHeight="1" x14ac:dyDescent="0.25">
      <c r="A41" s="15"/>
      <c r="B41" s="15"/>
      <c r="C41" s="15"/>
      <c r="D41" s="15"/>
      <c r="E41" s="15"/>
      <c r="F41" s="14"/>
      <c r="G41" s="14"/>
      <c r="H41" s="27"/>
      <c r="I41" s="14"/>
      <c r="J41" s="13"/>
    </row>
  </sheetData>
  <sheetProtection algorithmName="SHA-512" hashValue="z265jOI6qfS8WuVjPAFR1ZVAHy2ZNfLg0IA6dt4gwlzp+8Gw9GVv2oIYGks6xcQwGDMXmKdowTJELRBCiiTWnA==" saltValue="136vPSjsonvs1fQFGkyH7w==" spinCount="100000" sheet="1" objects="1" scenarios="1"/>
  <mergeCells count="2">
    <mergeCell ref="A3:J3"/>
    <mergeCell ref="A1:J1"/>
  </mergeCells>
  <phoneticPr fontId="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dimension ref="A1:C15"/>
  <sheetViews>
    <sheetView zoomScaleNormal="100" workbookViewId="0">
      <selection activeCell="B10" sqref="B10"/>
    </sheetView>
  </sheetViews>
  <sheetFormatPr defaultRowHeight="15" x14ac:dyDescent="0.25"/>
  <cols>
    <col min="1" max="1" width="11.7109375" customWidth="1"/>
    <col min="2" max="2" width="51.28515625" customWidth="1"/>
    <col min="3" max="3" width="20.85546875" customWidth="1"/>
  </cols>
  <sheetData>
    <row r="1" spans="1:3" ht="27" customHeight="1" x14ac:dyDescent="0.25">
      <c r="A1" s="111" t="s">
        <v>57</v>
      </c>
      <c r="B1" s="111"/>
      <c r="C1" s="111"/>
    </row>
    <row r="2" spans="1:3" x14ac:dyDescent="0.25">
      <c r="A2" s="112" t="s">
        <v>42</v>
      </c>
      <c r="B2" s="112"/>
      <c r="C2" s="112"/>
    </row>
    <row r="3" spans="1:3" ht="25.5" x14ac:dyDescent="0.25">
      <c r="A3" s="16" t="s">
        <v>54</v>
      </c>
      <c r="B3" s="16" t="s">
        <v>43</v>
      </c>
      <c r="C3" s="16" t="s">
        <v>44</v>
      </c>
    </row>
    <row r="4" spans="1:3" x14ac:dyDescent="0.25">
      <c r="A4" s="17">
        <v>1</v>
      </c>
      <c r="B4" s="18" t="s">
        <v>60</v>
      </c>
      <c r="C4" s="23">
        <f>DKŽ_1!J40</f>
        <v>-25461.3</v>
      </c>
    </row>
    <row r="5" spans="1:3" x14ac:dyDescent="0.25">
      <c r="A5" s="17"/>
      <c r="B5" s="25"/>
      <c r="C5" s="23"/>
    </row>
    <row r="6" spans="1:3" ht="38.25" x14ac:dyDescent="0.25">
      <c r="A6" s="16" t="s">
        <v>45</v>
      </c>
      <c r="B6" s="19" t="s">
        <v>48</v>
      </c>
      <c r="C6" s="24">
        <f>ROUND(SUM(C4:C5),2)</f>
        <v>-25461.3</v>
      </c>
    </row>
    <row r="7" spans="1:3" x14ac:dyDescent="0.25">
      <c r="A7" s="20"/>
      <c r="B7" s="20"/>
      <c r="C7" s="20"/>
    </row>
    <row r="8" spans="1:3" ht="74.45" customHeight="1" x14ac:dyDescent="0.25">
      <c r="A8" s="113" t="s">
        <v>55</v>
      </c>
      <c r="B8" s="113"/>
      <c r="C8" s="113"/>
    </row>
    <row r="9" spans="1:3" x14ac:dyDescent="0.25">
      <c r="A9" s="21"/>
      <c r="B9" s="21"/>
      <c r="C9" s="21"/>
    </row>
    <row r="10" spans="1:3" x14ac:dyDescent="0.25">
      <c r="A10" s="20"/>
      <c r="B10" s="20"/>
      <c r="C10" s="22" t="s">
        <v>46</v>
      </c>
    </row>
    <row r="11" spans="1:3" x14ac:dyDescent="0.25">
      <c r="A11" s="20"/>
      <c r="B11" s="20"/>
      <c r="C11" s="20"/>
    </row>
    <row r="12" spans="1:3" ht="396.6" customHeight="1" x14ac:dyDescent="0.25">
      <c r="A12" s="109" t="s">
        <v>209</v>
      </c>
      <c r="B12" s="110"/>
      <c r="C12" s="110"/>
    </row>
    <row r="13" spans="1:3" ht="150" customHeight="1" x14ac:dyDescent="0.25">
      <c r="A13" s="107" t="s">
        <v>210</v>
      </c>
      <c r="B13" s="108"/>
      <c r="C13" s="108"/>
    </row>
    <row r="14" spans="1:3" ht="68.45" customHeight="1" x14ac:dyDescent="0.25">
      <c r="A14" s="109" t="s">
        <v>47</v>
      </c>
      <c r="B14" s="110"/>
      <c r="C14" s="110"/>
    </row>
    <row r="15" spans="1:3" ht="190.15" customHeight="1" x14ac:dyDescent="0.25"/>
  </sheetData>
  <sheetProtection algorithmName="SHA-512" hashValue="ZqKEqyw/AEJhjIWS/ITLgkFJTwOUyDZTE/c2xalmcOSaIDlEJfcTjU7ul1xOqQ4CjYJKjPaneXzwSrln0KYtNw==" saltValue="++xvI+j3fPLIhNEaz2ro1Q==" spinCount="100000" sheet="1" objects="1" scenarios="1"/>
  <mergeCells count="6">
    <mergeCell ref="A13:C13"/>
    <mergeCell ref="A14:C14"/>
    <mergeCell ref="A1:C1"/>
    <mergeCell ref="A2:C2"/>
    <mergeCell ref="A8:C8"/>
    <mergeCell ref="A12:C1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DKŽ_1</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Irena Kudzinskienė</cp:lastModifiedBy>
  <dcterms:created xsi:type="dcterms:W3CDTF">2020-10-05T14:48:34Z</dcterms:created>
  <dcterms:modified xsi:type="dcterms:W3CDTF">2026-03-18T11:26:09Z</dcterms:modified>
</cp:coreProperties>
</file>